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95" windowWidth="19320" windowHeight="9405"/>
  </bookViews>
  <sheets>
    <sheet name="Лист1" sheetId="1" r:id="rId1"/>
  </sheets>
  <definedNames>
    <definedName name="_xlnm.Print_Titles" localSheetId="0">Лист1!$15:$15</definedName>
    <definedName name="_xlnm.Print_Area" localSheetId="0">Лист1!$A$1:$C$116</definedName>
  </definedNames>
  <calcPr calcId="145621"/>
</workbook>
</file>

<file path=xl/calcChain.xml><?xml version="1.0" encoding="utf-8"?>
<calcChain xmlns="http://schemas.openxmlformats.org/spreadsheetml/2006/main">
  <c r="C110" i="1"/>
  <c r="C109" s="1"/>
  <c r="C87"/>
  <c r="C68"/>
  <c r="C56"/>
  <c r="C97"/>
  <c r="C90"/>
  <c r="C48"/>
  <c r="C105"/>
  <c r="C107" l="1"/>
  <c r="C114"/>
  <c r="C61" l="1"/>
  <c r="C23"/>
  <c r="C18"/>
  <c r="C64"/>
  <c r="C83"/>
  <c r="C54"/>
  <c r="C42"/>
  <c r="C40" s="1"/>
  <c r="C37"/>
  <c r="C35" s="1"/>
  <c r="C28"/>
  <c r="C27" s="1"/>
  <c r="C46" l="1"/>
  <c r="C45" s="1"/>
  <c r="C86"/>
  <c r="C85" s="1"/>
  <c r="C17"/>
  <c r="C16" l="1"/>
  <c r="C116" s="1"/>
</calcChain>
</file>

<file path=xl/sharedStrings.xml><?xml version="1.0" encoding="utf-8"?>
<sst xmlns="http://schemas.openxmlformats.org/spreadsheetml/2006/main" count="215" uniqueCount="213">
  <si>
    <t>к решению Думы</t>
  </si>
  <si>
    <t>города Когалыма</t>
  </si>
  <si>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</si>
  <si>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</si>
  <si>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</si>
  <si>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</si>
  <si>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</si>
  <si>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</si>
  <si>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000 1 00 00000 00 0000 110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</si>
  <si>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</si>
  <si>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</si>
  <si>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</si>
  <si>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</si>
  <si>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</si>
  <si>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</si>
  <si>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</si>
  <si>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</si>
  <si>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</si>
  <si>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</si>
  <si>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</si>
  <si>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</si>
  <si>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</si>
  <si>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</si>
  <si>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</si>
  <si>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</si>
  <si>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</si>
  <si>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</si>
  <si>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</si>
  <si>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</si>
  <si>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</si>
  <si>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</si>
  <si>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</si>
  <si>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000 1 05 01011 01 0000 110</t>
  </si>
  <si>
    <t>000 1 05 01021 01 0000 110</t>
  </si>
  <si>
    <t>000 1 05 01050 01 0000 110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</si>
  <si>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</si>
  <si>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</si>
  <si>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</si>
  <si>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</si>
  <si>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</si>
  <si>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</si>
  <si>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</si>
  <si>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</si>
  <si>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</si>
  <si>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</si>
  <si>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</si>
  <si>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</si>
  <si>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</si>
  <si>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</si>
  <si>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</si>
  <si>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</si>
  <si>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</si>
  <si>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</si>
  <si>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</si>
  <si>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</si>
  <si>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</si>
  <si>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</si>
  <si>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</si>
  <si>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</si>
  <si>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</si>
  <si>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Неналоговые доходы</t>
  </si>
  <si>
    <t>000 1 10 00000 00 0000 120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</si>
  <si>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</si>
  <si>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</si>
  <si>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</si>
  <si>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</si>
  <si>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</si>
  <si>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</si>
  <si>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</si>
  <si>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</si>
  <si>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</si>
  <si>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</si>
  <si>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</si>
  <si>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</si>
  <si>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</si>
  <si>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</si>
  <si>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</si>
  <si>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</si>
  <si>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</si>
  <si>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</si>
  <si>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</si>
  <si>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</si>
  <si>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</si>
  <si>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</si>
  <si>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</si>
  <si>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</si>
  <si>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</si>
  <si>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</si>
  <si>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</si>
  <si>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</si>
  <si>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</si>
  <si>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</si>
  <si>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</si>
  <si>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</si>
  <si>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</si>
  <si>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</si>
  <si>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</si>
  <si>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</si>
  <si>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</si>
  <si>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</si>
  <si>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</si>
  <si>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</si>
  <si>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000 1 14 06012 04 0000 430</t>
  </si>
  <si>
    <t>ШТРАФЫ, САНКЦИИ, ВОЗМЕЩЕНИЕ УЩЕРБА</t>
  </si>
  <si>
    <t>000 1 16 00000 00 0000 000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</si>
  <si>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</si>
  <si>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</si>
  <si>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</si>
  <si>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</si>
  <si>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</si>
  <si>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</si>
  <si>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</si>
  <si>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</si>
  <si>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</si>
  <si>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</si>
  <si>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</si>
  <si>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</si>
  <si>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</si>
  <si>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</si>
  <si>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</si>
  <si>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</si>
  <si>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</si>
  <si>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Поступление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</si>
  <si>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000 1 16 37030 04 0000 140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</si>
  <si>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</si>
  <si>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</si>
  <si>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</si>
  <si>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</si>
  <si>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</si>
  <si>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</si>
  <si>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</si>
  <si>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</si>
  <si>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</si>
  <si>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</si>
  <si>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</si>
  <si>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</si>
  <si>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</si>
  <si>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Дотации бюджетам городских округов на выравнивание бюджетной обеспеченности</t>
  </si>
  <si>
    <t>Субсидии бюджетам бюджетной системы  Российской Федерации (межбюджетные субсидии)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</si>
  <si>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</si>
  <si>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округов на реализацию федеральных целевых программ</t>
  </si>
  <si>
    <t>Субсидии бюджетам городских округов на софинансирование капитальных вложений в объекты муниципальной собственности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</si>
  <si>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</si>
  <si>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</si>
  <si>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</si>
  <si>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</si>
  <si>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</si>
  <si>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</si>
  <si>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</si>
  <si>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</si>
  <si>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</si>
  <si>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Приложение 3</t>
  </si>
  <si>
    <t xml:space="preserve">Доходы бюджета города Когалыма по видам доходов классификации доходов бюджетов  на 2017 год 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</si>
  <si>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</si>
  <si>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</si>
  <si>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</si>
  <si>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от _______ №___</t>
  </si>
  <si>
    <t>000 2 02 10000 00 0000 151</t>
  </si>
  <si>
    <t>000 2 02 15001 04 0000 151</t>
  </si>
  <si>
    <t>000 2 02 20041 04 0000 151</t>
  </si>
  <si>
    <t>000 2 02 20051 04 0000 151</t>
  </si>
  <si>
    <t>000 2 02 20077 04 0000 151</t>
  </si>
  <si>
    <t>000 2 02 29999 04 0000 151</t>
  </si>
  <si>
    <t>000 2 02 30000 00 0000 151</t>
  </si>
  <si>
    <t>000 2 02 35930 04 0000 151</t>
  </si>
  <si>
    <t>000 2 02 30024 04 0000 151</t>
  </si>
  <si>
    <t>000 2 02 30029 04 0000 151</t>
  </si>
  <si>
    <t>000 2 02 35135 04 0000 151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</si>
  <si>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</si>
  <si>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000 2 02 35082 04 0000 151</t>
  </si>
  <si>
    <t>Субвенции бюджетам городских округов на предоставление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</si>
  <si>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>000 2 02 40000 00 0000 151</t>
  </si>
  <si>
    <t>000 2 02 49999 04 0000 151</t>
  </si>
  <si>
    <t>000 2 02 20000 00 0000 151</t>
  </si>
  <si>
    <t>000 2 02 35134 04 0000 151</t>
  </si>
  <si>
    <t>000 2 07 00000 00 0000 000</t>
  </si>
  <si>
    <t>Прочие безвозмездные поступления в бюджеты городских округов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</si>
  <si>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</si>
  <si>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</si>
  <si>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организациями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</si>
  <si>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</t>
  </si>
  <si>
    <t>000 2 18 04000 00 0000 180</t>
  </si>
  <si>
    <t>000 2 18 04020 04 0000 180</t>
  </si>
  <si>
    <t>Доходы бюджетов городских округов от возврата иными организациями остатков субсидий прошлых лет</t>
  </si>
  <si>
    <t>000 2 18 04030 04 0000 180</t>
  </si>
  <si>
    <t>000 2 19 00000 00 0000 000</t>
  </si>
  <si>
    <t>000 2 02 25519 04 0000 151</t>
  </si>
  <si>
    <t>Субсидия бюджетам городских округов на поддержку отрасли культуры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</si>
  <si>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</si>
  <si>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</si>
  <si>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</si>
  <si>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от 14.12.2016 №44-ГД</t>
  </si>
  <si>
    <t xml:space="preserve">000 1 16 33040 04 0000 140
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</si>
  <si>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</si>
  <si>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000 2 02 25555 04 0000 151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</si>
  <si>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</si>
  <si>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000 2 02 35120 04 0000 151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</si>
  <si>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</si>
  <si>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000 1 12 01020 01 0000 120</t>
  </si>
  <si>
    <t>Плата за выбросы загрязняющих веществ в атмосферный воздух передвижными объектами</t>
  </si>
  <si>
    <t>000 1 16 08020 01 0000 140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</si>
  <si>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</si>
  <si>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Прочие дотации</t>
  </si>
  <si>
    <t>000 2 02 19999 04 0000 151</t>
  </si>
  <si>
    <t>Доходы бюджетов городских округов от возврата бюджетными учреждениями остатков субсидий прошлых лет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</si>
  <si>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</si>
  <si>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 за налоговые периоды, истекшие до 1 января 2016 года)</t>
  </si>
  <si>
    <t xml:space="preserve">Денежные взыскания (штрафы) за нарушение законодательства о налогах и сборах, предусмотренные статьями 116, 119.1, 119.2 пунктами 1 и 2 статьи 120, статьями 125, 126, 126.1, 128, 129, 129.1, 129.4, 132, 133, 134, 135, 135.1, 135.2 Налогового кодекса Российской Федерации 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</si>
  <si>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законом от 12 января 1995 года № 5-ФЗ "О ветеранах" в соответствии с Указом президента Российской Федерации от 7 мая 2008года № 714 "Об обеспечении жильем ветеранов Великой Отечественной войны 1941 - 1945 годов"</t>
  </si>
  <si>
    <t>Приложение 2</t>
  </si>
  <si>
    <t>000 2 07 04050 00 0000 180</t>
  </si>
  <si>
    <t>000 2 18 04010 04 0000 180</t>
  </si>
  <si>
    <t>000 2 19 60010 04 0000 151</t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</si>
</sst>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_-* #,##0.0\ _₽_-;\-* #,##0.0\ _₽_-;_-* &quot;-&quot;?\ _₽_-;_-@_-"/>
    <numFmt numFmtId="166" formatCode="#,##0.0_р_."/>
  </numFmts>
  <fonts count="9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3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2" applyFont="1" applyFill="1" applyAlignment="1" applyProtection="1">
      <alignment horizontal="left"/>
      <protection hidden="1"/>
    </xf>
    <xf numFmtId="0" fontId="2" fillId="0" borderId="0" xfId="0" applyFont="1" applyFill="1" applyBorder="1"/>
    <xf numFmtId="0" fontId="2" fillId="0" borderId="0" xfId="2" applyFont="1" applyFill="1" applyBorder="1" applyAlignment="1" applyProtection="1">
      <alignment horizontal="left"/>
      <protection hidden="1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6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/>
    <xf numFmtId="0" fontId="7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165" fontId="4" fillId="0" borderId="0" xfId="0" applyNumberFormat="1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7" fillId="0" borderId="0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  <xf numFmtId="0" fontId="4" fillId="0" borderId="0" xfId="1" applyNumberFormat="1" applyFont="1" applyFill="1" applyBorder="1" applyAlignment="1">
      <alignment horizontal="center" vertical="center" wrapText="1"/>
    </xf>
    <xf numFmtId="166" fontId="5" fillId="2" borderId="1" xfId="2" applyNumberFormat="1" applyFont="1" applyFill="1" applyBorder="1" applyAlignment="1" applyProtection="1">
      <alignment horizontal="center" vertical="center"/>
      <protection hidden="1"/>
    </xf>
    <xf numFmtId="166" fontId="7" fillId="2" borderId="1" xfId="2" applyNumberFormat="1" applyFont="1" applyFill="1" applyBorder="1" applyAlignment="1" applyProtection="1">
      <alignment horizontal="center" vertical="center"/>
      <protection hidden="1"/>
    </xf>
    <xf numFmtId="166" fontId="6" fillId="2" borderId="1" xfId="2" applyNumberFormat="1" applyFont="1" applyFill="1" applyBorder="1" applyAlignment="1" applyProtection="1">
      <alignment horizontal="center" vertical="center"/>
      <protection hidden="1"/>
    </xf>
    <xf numFmtId="0" fontId="5" fillId="0" borderId="1" xfId="2" applyNumberFormat="1" applyFont="1" applyFill="1" applyBorder="1" applyAlignment="1" applyProtection="1">
      <alignment horizontal="justify" vertical="center" wrapText="1" readingOrder="1"/>
      <protection hidden="1"/>
    </xf>
    <xf numFmtId="0" fontId="7" fillId="0" borderId="1" xfId="2" applyNumberFormat="1" applyFont="1" applyFill="1" applyBorder="1" applyAlignment="1" applyProtection="1">
      <alignment horizontal="justify" vertical="center" wrapText="1" readingOrder="1"/>
      <protection hidden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1" applyNumberFormat="1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165" fontId="6" fillId="0" borderId="1" xfId="3" applyNumberFormat="1" applyFont="1" applyFill="1" applyBorder="1" applyAlignment="1">
      <alignment horizontal="center"/>
    </xf>
    <xf numFmtId="166" fontId="2" fillId="0" borderId="0" xfId="0" applyNumberFormat="1" applyFont="1" applyFill="1" applyBorder="1"/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/>
    <xf numFmtId="0" fontId="6" fillId="0" borderId="1" xfId="0" applyFont="1" applyFill="1" applyBorder="1" applyAlignment="1">
      <alignment horizontal="center"/>
    </xf>
  </cellXfs>
  <cellStyles count="4">
    <cellStyle name="Normal" xfId="1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6"/>
  <sheetViews>
    <sheetView showGridLines="0" tabSelected="1" view="pageBreakPreview" zoomScale="75" zoomScaleSheetLayoutView="75" workbookViewId="0">
      <selection activeCell="B108" sqref="B108"/>
    </sheetView>
  </sheetViews>
  <sheetFormatPr defaultColWidth="8.85546875" defaultRowHeight="12"/>
  <cols>
    <col min="1" max="1" width="62.140625" style="17" customWidth="1"/>
    <col min="2" max="2" width="27" style="1" customWidth="1"/>
    <col min="3" max="3" width="18.42578125" style="3" customWidth="1"/>
    <col min="4" max="4" width="17.7109375" style="3" customWidth="1"/>
    <col min="5" max="5" width="32.140625" style="3" customWidth="1"/>
    <col min="6" max="6" width="10.28515625" style="3" bestFit="1" customWidth="1"/>
    <col min="7" max="16384" width="8.85546875" style="3"/>
  </cols>
  <sheetData>
    <row r="1" spans="1:4">
      <c r="C1" s="2" t="s">
        <v>209</v>
      </c>
    </row>
    <row r="2" spans="1:4">
      <c r="C2" s="2" t="s">
        <v>0</v>
      </c>
    </row>
    <row r="3" spans="1:4">
      <c r="C3" s="2" t="s">
        <v>1</v>
      </c>
    </row>
    <row r="4" spans="1:4">
      <c r="C4" s="4" t="s">
        <v>156</v>
      </c>
    </row>
    <row r="5" spans="1:4">
      <c r="C5" s="4"/>
    </row>
    <row r="6" spans="1:4" ht="12" customHeight="1">
      <c r="C6" s="2" t="s">
        <v>151</v>
      </c>
      <c r="D6" s="2"/>
    </row>
    <row r="7" spans="1:4" ht="12" customHeight="1">
      <c r="C7" s="2" t="s">
        <v>0</v>
      </c>
      <c r="D7" s="2"/>
    </row>
    <row r="8" spans="1:4" ht="12" customHeight="1">
      <c r="C8" s="2" t="s">
        <v>1</v>
      </c>
      <c r="D8" s="2"/>
    </row>
    <row r="9" spans="1:4" ht="12" customHeight="1">
      <c r="C9" s="4" t="s">
        <v>191</v>
      </c>
      <c r="D9" s="4"/>
    </row>
    <row r="10" spans="1:4" ht="21.6" customHeight="1"/>
    <row r="11" spans="1:4" ht="25.5" customHeight="1">
      <c r="A11" s="31" t="s">
        <v>152</v>
      </c>
      <c r="B11" s="32"/>
      <c r="C11" s="32"/>
    </row>
    <row r="12" spans="1:4" ht="13.9" customHeight="1">
      <c r="A12" s="18"/>
      <c r="B12" s="3"/>
    </row>
    <row r="13" spans="1:4" ht="15.75" customHeight="1">
      <c r="C13" s="5" t="s">
        <v>150</v>
      </c>
    </row>
    <row r="14" spans="1:4" ht="25.5">
      <c r="A14" s="7" t="s">
        <v>2</v>
      </c>
      <c r="B14" s="7" t="s">
        <v>3</v>
      </c>
      <c r="C14" s="24" t="s">
        <v>153</v>
      </c>
    </row>
    <row r="15" spans="1:4" s="1" customFormat="1" ht="12.75">
      <c r="A15" s="10" t="s">
        <v>4</v>
      </c>
      <c r="B15" s="10">
        <v>2</v>
      </c>
      <c r="C15" s="10">
        <v>3</v>
      </c>
    </row>
    <row r="16" spans="1:4" s="6" customFormat="1" ht="12.75">
      <c r="A16" s="25" t="s">
        <v>5</v>
      </c>
      <c r="B16" s="7" t="s">
        <v>6</v>
      </c>
      <c r="C16" s="21">
        <f>C17+C45</f>
        <v>1635724.9999999998</v>
      </c>
    </row>
    <row r="17" spans="1:5" s="6" customFormat="1" ht="12.75">
      <c r="A17" s="25" t="s">
        <v>7</v>
      </c>
      <c r="B17" s="7" t="s">
        <v>8</v>
      </c>
      <c r="C17" s="21">
        <f>C18+C23+C27+C35+C40</f>
        <v>1295461.4999999998</v>
      </c>
    </row>
    <row r="18" spans="1:5" s="6" customFormat="1" ht="12.75">
      <c r="A18" s="26" t="s">
        <v>9</v>
      </c>
      <c r="B18" s="8" t="s">
        <v>10</v>
      </c>
      <c r="C18" s="19">
        <f>C19+C20+C21+C22</f>
        <v>1091428.4999999998</v>
      </c>
      <c r="E18" s="9"/>
    </row>
    <row r="19" spans="1:5" ht="72.599999999999994" customHeight="1">
      <c r="A19" s="22" t="s">
        <v>11</v>
      </c>
      <c r="B19" s="10" t="s">
        <v>12</v>
      </c>
      <c r="C19" s="19">
        <v>1086155.3</v>
      </c>
      <c r="E19" s="11"/>
    </row>
    <row r="20" spans="1:5" ht="97.9" customHeight="1">
      <c r="A20" s="22" t="s">
        <v>13</v>
      </c>
      <c r="B20" s="10" t="s">
        <v>14</v>
      </c>
      <c r="C20" s="19">
        <v>615.4</v>
      </c>
    </row>
    <row r="21" spans="1:5" ht="49.15" customHeight="1">
      <c r="A21" s="22" t="s">
        <v>15</v>
      </c>
      <c r="B21" s="10" t="s">
        <v>16</v>
      </c>
      <c r="C21" s="19">
        <v>1272.9000000000001</v>
      </c>
    </row>
    <row r="22" spans="1:5" ht="90" customHeight="1">
      <c r="A22" s="22" t="s">
        <v>17</v>
      </c>
      <c r="B22" s="10" t="s">
        <v>18</v>
      </c>
      <c r="C22" s="19">
        <v>3384.9</v>
      </c>
    </row>
    <row r="23" spans="1:5" ht="31.9" customHeight="1">
      <c r="A23" s="22" t="s">
        <v>19</v>
      </c>
      <c r="B23" s="8" t="s">
        <v>20</v>
      </c>
      <c r="C23" s="19">
        <f>C24+C25+C26</f>
        <v>18076</v>
      </c>
    </row>
    <row r="24" spans="1:5" ht="66.599999999999994" customHeight="1">
      <c r="A24" s="22" t="s">
        <v>21</v>
      </c>
      <c r="B24" s="10" t="s">
        <v>22</v>
      </c>
      <c r="C24" s="19">
        <v>6073.5</v>
      </c>
    </row>
    <row r="25" spans="1:5" ht="81" customHeight="1">
      <c r="A25" s="22" t="s">
        <v>23</v>
      </c>
      <c r="B25" s="10" t="s">
        <v>24</v>
      </c>
      <c r="C25" s="19">
        <v>180.8</v>
      </c>
    </row>
    <row r="26" spans="1:5" ht="64.900000000000006" customHeight="1">
      <c r="A26" s="22" t="s">
        <v>25</v>
      </c>
      <c r="B26" s="10" t="s">
        <v>26</v>
      </c>
      <c r="C26" s="19">
        <v>11821.7</v>
      </c>
    </row>
    <row r="27" spans="1:5" ht="17.25" customHeight="1">
      <c r="A27" s="22" t="s">
        <v>27</v>
      </c>
      <c r="B27" s="8" t="s">
        <v>28</v>
      </c>
      <c r="C27" s="19">
        <f>C28+C32+C33+C34</f>
        <v>144957</v>
      </c>
    </row>
    <row r="28" spans="1:5" ht="31.5" customHeight="1">
      <c r="A28" s="22" t="s">
        <v>29</v>
      </c>
      <c r="B28" s="8" t="s">
        <v>30</v>
      </c>
      <c r="C28" s="19">
        <f>C29+C30+C31</f>
        <v>91528.8</v>
      </c>
    </row>
    <row r="29" spans="1:5" ht="29.25" customHeight="1">
      <c r="A29" s="23" t="s">
        <v>31</v>
      </c>
      <c r="B29" s="12" t="s">
        <v>32</v>
      </c>
      <c r="C29" s="20">
        <v>63706.1</v>
      </c>
    </row>
    <row r="30" spans="1:5" ht="72" customHeight="1">
      <c r="A30" s="23" t="s">
        <v>205</v>
      </c>
      <c r="B30" s="12" t="s">
        <v>33</v>
      </c>
      <c r="C30" s="20">
        <v>25322.7</v>
      </c>
    </row>
    <row r="31" spans="1:5" ht="52.15" customHeight="1">
      <c r="A31" s="23" t="s">
        <v>206</v>
      </c>
      <c r="B31" s="12" t="s">
        <v>34</v>
      </c>
      <c r="C31" s="20">
        <v>2500</v>
      </c>
    </row>
    <row r="32" spans="1:5" ht="32.450000000000003" customHeight="1">
      <c r="A32" s="22" t="s">
        <v>35</v>
      </c>
      <c r="B32" s="10" t="s">
        <v>36</v>
      </c>
      <c r="C32" s="19">
        <v>46720.2</v>
      </c>
    </row>
    <row r="33" spans="1:6" ht="12.75">
      <c r="A33" s="22" t="s">
        <v>37</v>
      </c>
      <c r="B33" s="10" t="s">
        <v>38</v>
      </c>
      <c r="C33" s="19">
        <v>208</v>
      </c>
    </row>
    <row r="34" spans="1:6" ht="35.450000000000003" customHeight="1">
      <c r="A34" s="22" t="s">
        <v>39</v>
      </c>
      <c r="B34" s="10" t="s">
        <v>40</v>
      </c>
      <c r="C34" s="19">
        <v>6500</v>
      </c>
    </row>
    <row r="35" spans="1:6" ht="12.75">
      <c r="A35" s="22" t="s">
        <v>41</v>
      </c>
      <c r="B35" s="8" t="s">
        <v>42</v>
      </c>
      <c r="C35" s="19">
        <f>C36+C37</f>
        <v>30200</v>
      </c>
    </row>
    <row r="36" spans="1:6" ht="46.15" customHeight="1">
      <c r="A36" s="22" t="s">
        <v>43</v>
      </c>
      <c r="B36" s="10" t="s">
        <v>44</v>
      </c>
      <c r="C36" s="19">
        <v>9000</v>
      </c>
    </row>
    <row r="37" spans="1:6" ht="15" customHeight="1">
      <c r="A37" s="22" t="s">
        <v>45</v>
      </c>
      <c r="B37" s="8" t="s">
        <v>46</v>
      </c>
      <c r="C37" s="19">
        <f>C38+C39</f>
        <v>21200</v>
      </c>
    </row>
    <row r="38" spans="1:6" ht="27.75" customHeight="1">
      <c r="A38" s="23" t="s">
        <v>47</v>
      </c>
      <c r="B38" s="12" t="s">
        <v>48</v>
      </c>
      <c r="C38" s="20">
        <v>17700</v>
      </c>
    </row>
    <row r="39" spans="1:6" ht="27.75" customHeight="1">
      <c r="A39" s="23" t="s">
        <v>49</v>
      </c>
      <c r="B39" s="12" t="s">
        <v>50</v>
      </c>
      <c r="C39" s="20">
        <v>3500</v>
      </c>
    </row>
    <row r="40" spans="1:6" ht="12.75">
      <c r="A40" s="22" t="s">
        <v>51</v>
      </c>
      <c r="B40" s="8" t="s">
        <v>52</v>
      </c>
      <c r="C40" s="19">
        <f>C41+C42</f>
        <v>10800</v>
      </c>
    </row>
    <row r="41" spans="1:6" ht="48" customHeight="1">
      <c r="A41" s="22" t="s">
        <v>154</v>
      </c>
      <c r="B41" s="10" t="s">
        <v>53</v>
      </c>
      <c r="C41" s="19">
        <v>5750</v>
      </c>
    </row>
    <row r="42" spans="1:6" ht="27.75" customHeight="1">
      <c r="A42" s="22" t="s">
        <v>54</v>
      </c>
      <c r="B42" s="8" t="s">
        <v>55</v>
      </c>
      <c r="C42" s="19">
        <f>C43+C44</f>
        <v>5050</v>
      </c>
    </row>
    <row r="43" spans="1:6" ht="33.6" customHeight="1">
      <c r="A43" s="23" t="s">
        <v>56</v>
      </c>
      <c r="B43" s="12" t="s">
        <v>57</v>
      </c>
      <c r="C43" s="20">
        <v>50</v>
      </c>
    </row>
    <row r="44" spans="1:6" ht="92.45" customHeight="1">
      <c r="A44" s="23" t="s">
        <v>58</v>
      </c>
      <c r="B44" s="12" t="s">
        <v>59</v>
      </c>
      <c r="C44" s="20">
        <v>5000</v>
      </c>
    </row>
    <row r="45" spans="1:6" s="13" customFormat="1" ht="19.5" customHeight="1">
      <c r="A45" s="27" t="s">
        <v>60</v>
      </c>
      <c r="B45" s="7" t="s">
        <v>61</v>
      </c>
      <c r="C45" s="21">
        <f>C46+C56+C61+C64+C68+C83</f>
        <v>340263.5</v>
      </c>
    </row>
    <row r="46" spans="1:6" s="13" customFormat="1" ht="52.9" customHeight="1">
      <c r="A46" s="22" t="s">
        <v>62</v>
      </c>
      <c r="B46" s="8" t="s">
        <v>63</v>
      </c>
      <c r="C46" s="19">
        <f>C47+C48+C54</f>
        <v>156016.99999999997</v>
      </c>
      <c r="F46" s="14"/>
    </row>
    <row r="47" spans="1:6" ht="45" customHeight="1">
      <c r="A47" s="22" t="s">
        <v>64</v>
      </c>
      <c r="B47" s="10" t="s">
        <v>65</v>
      </c>
      <c r="C47" s="19">
        <v>364.3</v>
      </c>
    </row>
    <row r="48" spans="1:6" ht="78.599999999999994" customHeight="1">
      <c r="A48" s="22" t="s">
        <v>66</v>
      </c>
      <c r="B48" s="8" t="s">
        <v>67</v>
      </c>
      <c r="C48" s="19">
        <f>C49+C50+C51+C52+C53</f>
        <v>153912.69999999998</v>
      </c>
    </row>
    <row r="49" spans="1:3" ht="84.6" customHeight="1">
      <c r="A49" s="23" t="s">
        <v>68</v>
      </c>
      <c r="B49" s="12" t="s">
        <v>69</v>
      </c>
      <c r="C49" s="20">
        <v>83060.100000000006</v>
      </c>
    </row>
    <row r="50" spans="1:3" ht="78" customHeight="1">
      <c r="A50" s="23" t="s">
        <v>70</v>
      </c>
      <c r="B50" s="12" t="s">
        <v>71</v>
      </c>
      <c r="C50" s="20">
        <v>24847.200000000001</v>
      </c>
    </row>
    <row r="51" spans="1:3" ht="61.9" customHeight="1">
      <c r="A51" s="23" t="s">
        <v>72</v>
      </c>
      <c r="B51" s="12" t="s">
        <v>73</v>
      </c>
      <c r="C51" s="20">
        <v>11498.9</v>
      </c>
    </row>
    <row r="52" spans="1:3" ht="48" customHeight="1">
      <c r="A52" s="23" t="s">
        <v>74</v>
      </c>
      <c r="B52" s="12" t="s">
        <v>75</v>
      </c>
      <c r="C52" s="20">
        <v>34506.1</v>
      </c>
    </row>
    <row r="53" spans="1:3" ht="99" customHeight="1">
      <c r="A53" s="23" t="s">
        <v>76</v>
      </c>
      <c r="B53" s="12" t="s">
        <v>77</v>
      </c>
      <c r="C53" s="20">
        <v>0.4</v>
      </c>
    </row>
    <row r="54" spans="1:3" ht="36" customHeight="1">
      <c r="A54" s="22" t="s">
        <v>78</v>
      </c>
      <c r="B54" s="8" t="s">
        <v>79</v>
      </c>
      <c r="C54" s="19">
        <f>C55</f>
        <v>1740</v>
      </c>
    </row>
    <row r="55" spans="1:3" ht="47.45" customHeight="1">
      <c r="A55" s="23" t="s">
        <v>80</v>
      </c>
      <c r="B55" s="12" t="s">
        <v>81</v>
      </c>
      <c r="C55" s="20">
        <v>1740</v>
      </c>
    </row>
    <row r="56" spans="1:3" ht="12.75">
      <c r="A56" s="22" t="s">
        <v>82</v>
      </c>
      <c r="B56" s="8" t="s">
        <v>83</v>
      </c>
      <c r="C56" s="19">
        <f>C57+C58+C59+C60</f>
        <v>1507.8</v>
      </c>
    </row>
    <row r="57" spans="1:3" ht="28.5" customHeight="1">
      <c r="A57" s="22" t="s">
        <v>84</v>
      </c>
      <c r="B57" s="10" t="s">
        <v>85</v>
      </c>
      <c r="C57" s="19">
        <v>101.6</v>
      </c>
    </row>
    <row r="58" spans="1:3" ht="28.5" customHeight="1">
      <c r="A58" s="22" t="s">
        <v>199</v>
      </c>
      <c r="B58" s="10" t="s">
        <v>198</v>
      </c>
      <c r="C58" s="19">
        <v>4.3</v>
      </c>
    </row>
    <row r="59" spans="1:3" ht="17.25" customHeight="1">
      <c r="A59" s="22" t="s">
        <v>86</v>
      </c>
      <c r="B59" s="10" t="s">
        <v>87</v>
      </c>
      <c r="C59" s="19">
        <v>189.8</v>
      </c>
    </row>
    <row r="60" spans="1:3" ht="16.5" customHeight="1">
      <c r="A60" s="22" t="s">
        <v>88</v>
      </c>
      <c r="B60" s="10" t="s">
        <v>89</v>
      </c>
      <c r="C60" s="19">
        <v>1212.0999999999999</v>
      </c>
    </row>
    <row r="61" spans="1:3" ht="33.6" customHeight="1">
      <c r="A61" s="22" t="s">
        <v>90</v>
      </c>
      <c r="B61" s="8" t="s">
        <v>91</v>
      </c>
      <c r="C61" s="19">
        <f>C62+C63</f>
        <v>13145.099999999999</v>
      </c>
    </row>
    <row r="62" spans="1:3" ht="36" customHeight="1">
      <c r="A62" s="22" t="s">
        <v>92</v>
      </c>
      <c r="B62" s="10" t="s">
        <v>93</v>
      </c>
      <c r="C62" s="19">
        <v>4674.8</v>
      </c>
    </row>
    <row r="63" spans="1:3" ht="33" customHeight="1">
      <c r="A63" s="22" t="s">
        <v>94</v>
      </c>
      <c r="B63" s="10" t="s">
        <v>95</v>
      </c>
      <c r="C63" s="19">
        <v>8470.2999999999993</v>
      </c>
    </row>
    <row r="64" spans="1:3" ht="35.450000000000003" customHeight="1">
      <c r="A64" s="22" t="s">
        <v>96</v>
      </c>
      <c r="B64" s="8" t="s">
        <v>97</v>
      </c>
      <c r="C64" s="19">
        <f>C65+C66+C67</f>
        <v>140432.1</v>
      </c>
    </row>
    <row r="65" spans="1:3" ht="36.6" customHeight="1">
      <c r="A65" s="22" t="s">
        <v>98</v>
      </c>
      <c r="B65" s="10" t="s">
        <v>99</v>
      </c>
      <c r="C65" s="19">
        <v>21938.400000000001</v>
      </c>
    </row>
    <row r="66" spans="1:3" ht="82.15" customHeight="1">
      <c r="A66" s="22" t="s">
        <v>100</v>
      </c>
      <c r="B66" s="10" t="s">
        <v>101</v>
      </c>
      <c r="C66" s="19">
        <v>106599.1</v>
      </c>
    </row>
    <row r="67" spans="1:3" ht="41.25" customHeight="1">
      <c r="A67" s="22" t="s">
        <v>155</v>
      </c>
      <c r="B67" s="10" t="s">
        <v>102</v>
      </c>
      <c r="C67" s="19">
        <v>11894.6</v>
      </c>
    </row>
    <row r="68" spans="1:3" ht="19.5" customHeight="1">
      <c r="A68" s="22" t="s">
        <v>103</v>
      </c>
      <c r="B68" s="8" t="s">
        <v>104</v>
      </c>
      <c r="C68" s="19">
        <f>C69+C70+C71+C72+C74+C75+C76+C77+C78+C81+C82+C80+C79+C73</f>
        <v>27802.2</v>
      </c>
    </row>
    <row r="69" spans="1:3" ht="58.15" customHeight="1">
      <c r="A69" s="22" t="s">
        <v>207</v>
      </c>
      <c r="B69" s="10" t="s">
        <v>105</v>
      </c>
      <c r="C69" s="19">
        <v>238.9</v>
      </c>
    </row>
    <row r="70" spans="1:3" ht="55.9" customHeight="1">
      <c r="A70" s="22" t="s">
        <v>106</v>
      </c>
      <c r="B70" s="10" t="s">
        <v>107</v>
      </c>
      <c r="C70" s="19">
        <v>16.600000000000001</v>
      </c>
    </row>
    <row r="71" spans="1:3" ht="53.25" customHeight="1">
      <c r="A71" s="22" t="s">
        <v>108</v>
      </c>
      <c r="B71" s="10" t="s">
        <v>109</v>
      </c>
      <c r="C71" s="19">
        <v>50</v>
      </c>
    </row>
    <row r="72" spans="1:3" ht="66.599999999999994" customHeight="1">
      <c r="A72" s="22" t="s">
        <v>110</v>
      </c>
      <c r="B72" s="10" t="s">
        <v>111</v>
      </c>
      <c r="C72" s="19">
        <v>400</v>
      </c>
    </row>
    <row r="73" spans="1:3" ht="54.6" customHeight="1">
      <c r="A73" s="22" t="s">
        <v>201</v>
      </c>
      <c r="B73" s="10" t="s">
        <v>200</v>
      </c>
      <c r="C73" s="19">
        <v>7</v>
      </c>
    </row>
    <row r="74" spans="1:3" ht="54" customHeight="1">
      <c r="A74" s="22" t="s">
        <v>112</v>
      </c>
      <c r="B74" s="10" t="s">
        <v>113</v>
      </c>
      <c r="C74" s="19">
        <v>100</v>
      </c>
    </row>
    <row r="75" spans="1:3" ht="30.75" customHeight="1">
      <c r="A75" s="22" t="s">
        <v>114</v>
      </c>
      <c r="B75" s="10" t="s">
        <v>115</v>
      </c>
      <c r="C75" s="19">
        <v>1180</v>
      </c>
    </row>
    <row r="76" spans="1:3" ht="63" customHeight="1">
      <c r="A76" s="22" t="s">
        <v>116</v>
      </c>
      <c r="B76" s="10" t="s">
        <v>117</v>
      </c>
      <c r="C76" s="19">
        <v>1520</v>
      </c>
    </row>
    <row r="77" spans="1:3" ht="43.15" customHeight="1">
      <c r="A77" s="22" t="s">
        <v>118</v>
      </c>
      <c r="B77" s="10" t="s">
        <v>119</v>
      </c>
      <c r="C77" s="19">
        <v>2000</v>
      </c>
    </row>
    <row r="78" spans="1:3" ht="33" customHeight="1">
      <c r="A78" s="22" t="s">
        <v>120</v>
      </c>
      <c r="B78" s="10" t="s">
        <v>121</v>
      </c>
      <c r="C78" s="19">
        <v>600</v>
      </c>
    </row>
    <row r="79" spans="1:3" ht="64.900000000000006" customHeight="1">
      <c r="A79" s="22" t="s">
        <v>193</v>
      </c>
      <c r="B79" s="10" t="s">
        <v>192</v>
      </c>
      <c r="C79" s="19">
        <v>2227.6999999999998</v>
      </c>
    </row>
    <row r="80" spans="1:3" ht="55.5" customHeight="1">
      <c r="A80" s="22" t="s">
        <v>122</v>
      </c>
      <c r="B80" s="10" t="s">
        <v>123</v>
      </c>
      <c r="C80" s="19">
        <v>13000</v>
      </c>
    </row>
    <row r="81" spans="1:5" ht="75" customHeight="1">
      <c r="A81" s="22" t="s">
        <v>124</v>
      </c>
      <c r="B81" s="10" t="s">
        <v>125</v>
      </c>
      <c r="C81" s="19">
        <v>1550</v>
      </c>
    </row>
    <row r="82" spans="1:5" ht="42.6" customHeight="1">
      <c r="A82" s="22" t="s">
        <v>126</v>
      </c>
      <c r="B82" s="10" t="s">
        <v>127</v>
      </c>
      <c r="C82" s="19">
        <v>4912</v>
      </c>
    </row>
    <row r="83" spans="1:5" ht="17.25" customHeight="1">
      <c r="A83" s="22" t="s">
        <v>128</v>
      </c>
      <c r="B83" s="8" t="s">
        <v>129</v>
      </c>
      <c r="C83" s="19">
        <f>C84</f>
        <v>1359.3</v>
      </c>
    </row>
    <row r="84" spans="1:5" ht="17.25" customHeight="1">
      <c r="A84" s="23" t="s">
        <v>130</v>
      </c>
      <c r="B84" s="12" t="s">
        <v>131</v>
      </c>
      <c r="C84" s="20">
        <v>1359.3</v>
      </c>
    </row>
    <row r="85" spans="1:5" s="13" customFormat="1" ht="19.5" customHeight="1">
      <c r="A85" s="22" t="s">
        <v>132</v>
      </c>
      <c r="B85" s="15" t="s">
        <v>133</v>
      </c>
      <c r="C85" s="21">
        <f>C86+C107+C109+C114</f>
        <v>3193565.8000000007</v>
      </c>
      <c r="E85" s="14"/>
    </row>
    <row r="86" spans="1:5" ht="27.75" customHeight="1">
      <c r="A86" s="22" t="s">
        <v>134</v>
      </c>
      <c r="B86" s="8" t="s">
        <v>135</v>
      </c>
      <c r="C86" s="19">
        <f>C87+C90+C97+C105</f>
        <v>2198789.3000000003</v>
      </c>
    </row>
    <row r="87" spans="1:5" ht="12.75">
      <c r="A87" s="22" t="s">
        <v>136</v>
      </c>
      <c r="B87" s="8" t="s">
        <v>157</v>
      </c>
      <c r="C87" s="19">
        <f>C88+C89</f>
        <v>218147.4</v>
      </c>
      <c r="E87" s="11"/>
    </row>
    <row r="88" spans="1:5" ht="25.5">
      <c r="A88" s="23" t="s">
        <v>137</v>
      </c>
      <c r="B88" s="12" t="s">
        <v>158</v>
      </c>
      <c r="C88" s="20">
        <v>176556.5</v>
      </c>
    </row>
    <row r="89" spans="1:5" ht="12.75">
      <c r="A89" s="23" t="s">
        <v>202</v>
      </c>
      <c r="B89" s="12" t="s">
        <v>203</v>
      </c>
      <c r="C89" s="20">
        <v>41590.9</v>
      </c>
    </row>
    <row r="90" spans="1:5" ht="25.5">
      <c r="A90" s="22" t="s">
        <v>138</v>
      </c>
      <c r="B90" s="10" t="s">
        <v>173</v>
      </c>
      <c r="C90" s="19">
        <f>C91+C92+C93+C96+C94+C95</f>
        <v>468046.7</v>
      </c>
    </row>
    <row r="91" spans="1:5" ht="60" customHeight="1">
      <c r="A91" s="23" t="s">
        <v>139</v>
      </c>
      <c r="B91" s="12" t="s">
        <v>159</v>
      </c>
      <c r="C91" s="20">
        <v>71346.8</v>
      </c>
    </row>
    <row r="92" spans="1:5" ht="31.9" customHeight="1">
      <c r="A92" s="23" t="s">
        <v>140</v>
      </c>
      <c r="B92" s="12" t="s">
        <v>160</v>
      </c>
      <c r="C92" s="20">
        <v>2789.7</v>
      </c>
    </row>
    <row r="93" spans="1:5" ht="30" customHeight="1">
      <c r="A93" s="23" t="s">
        <v>141</v>
      </c>
      <c r="B93" s="12" t="s">
        <v>161</v>
      </c>
      <c r="C93" s="20">
        <v>16132</v>
      </c>
    </row>
    <row r="94" spans="1:5" ht="28.5" customHeight="1">
      <c r="A94" s="23" t="s">
        <v>187</v>
      </c>
      <c r="B94" s="12" t="s">
        <v>186</v>
      </c>
      <c r="C94" s="20">
        <v>193.3</v>
      </c>
    </row>
    <row r="95" spans="1:5" ht="38.25">
      <c r="A95" s="23" t="s">
        <v>195</v>
      </c>
      <c r="B95" s="12" t="s">
        <v>194</v>
      </c>
      <c r="C95" s="20">
        <v>15520.2</v>
      </c>
    </row>
    <row r="96" spans="1:5" ht="18" customHeight="1">
      <c r="A96" s="23" t="s">
        <v>142</v>
      </c>
      <c r="B96" s="12" t="s">
        <v>162</v>
      </c>
      <c r="C96" s="20">
        <v>362064.7</v>
      </c>
    </row>
    <row r="97" spans="1:5" ht="12.75">
      <c r="A97" s="22" t="s">
        <v>143</v>
      </c>
      <c r="B97" s="8" t="s">
        <v>163</v>
      </c>
      <c r="C97" s="19">
        <f>C98+C99+C100+C102+C103+C104+C101</f>
        <v>1508212</v>
      </c>
    </row>
    <row r="98" spans="1:5" ht="31.15" customHeight="1">
      <c r="A98" s="23" t="s">
        <v>145</v>
      </c>
      <c r="B98" s="12" t="s">
        <v>165</v>
      </c>
      <c r="C98" s="20">
        <v>1427651.7</v>
      </c>
    </row>
    <row r="99" spans="1:5" ht="76.900000000000006" customHeight="1">
      <c r="A99" s="23" t="s">
        <v>146</v>
      </c>
      <c r="B99" s="12" t="s">
        <v>166</v>
      </c>
      <c r="C99" s="20">
        <v>54775</v>
      </c>
    </row>
    <row r="100" spans="1:5" ht="60" customHeight="1">
      <c r="A100" s="23" t="s">
        <v>170</v>
      </c>
      <c r="B100" s="12" t="s">
        <v>169</v>
      </c>
      <c r="C100" s="20">
        <v>13852.9</v>
      </c>
    </row>
    <row r="101" spans="1:5" ht="60" customHeight="1">
      <c r="A101" s="23" t="s">
        <v>197</v>
      </c>
      <c r="B101" s="12" t="s">
        <v>196</v>
      </c>
      <c r="C101" s="20">
        <v>3.7</v>
      </c>
    </row>
    <row r="102" spans="1:5" ht="95.25" customHeight="1">
      <c r="A102" s="23" t="s">
        <v>208</v>
      </c>
      <c r="B102" s="12" t="s">
        <v>174</v>
      </c>
      <c r="C102" s="20">
        <v>1991.5</v>
      </c>
    </row>
    <row r="103" spans="1:5" ht="82.9" customHeight="1">
      <c r="A103" s="23" t="s">
        <v>168</v>
      </c>
      <c r="B103" s="12" t="s">
        <v>167</v>
      </c>
      <c r="C103" s="20">
        <v>2288.1</v>
      </c>
      <c r="D103" s="30"/>
      <c r="E103" s="16"/>
    </row>
    <row r="104" spans="1:5" ht="25.5">
      <c r="A104" s="23" t="s">
        <v>144</v>
      </c>
      <c r="B104" s="12" t="s">
        <v>164</v>
      </c>
      <c r="C104" s="20">
        <v>7649.1</v>
      </c>
    </row>
    <row r="105" spans="1:5" ht="12.75">
      <c r="A105" s="22" t="s">
        <v>147</v>
      </c>
      <c r="B105" s="8" t="s">
        <v>171</v>
      </c>
      <c r="C105" s="19">
        <f>C106</f>
        <v>4383.2</v>
      </c>
    </row>
    <row r="106" spans="1:5" ht="25.5">
      <c r="A106" s="23" t="s">
        <v>148</v>
      </c>
      <c r="B106" s="12" t="s">
        <v>172</v>
      </c>
      <c r="C106" s="20">
        <v>4383.2</v>
      </c>
    </row>
    <row r="107" spans="1:5" ht="15" customHeight="1">
      <c r="A107" s="22" t="s">
        <v>188</v>
      </c>
      <c r="B107" s="8" t="s">
        <v>175</v>
      </c>
      <c r="C107" s="19">
        <f>C108</f>
        <v>1004832.3</v>
      </c>
    </row>
    <row r="108" spans="1:5" ht="13.15" customHeight="1">
      <c r="A108" s="23" t="s">
        <v>176</v>
      </c>
      <c r="B108" s="28" t="s">
        <v>210</v>
      </c>
      <c r="C108" s="20">
        <v>1004832.3</v>
      </c>
    </row>
    <row r="109" spans="1:5" ht="85.9" customHeight="1">
      <c r="A109" s="22" t="s">
        <v>177</v>
      </c>
      <c r="B109" s="8" t="s">
        <v>178</v>
      </c>
      <c r="C109" s="19">
        <f>C110</f>
        <v>156.60000000000002</v>
      </c>
    </row>
    <row r="110" spans="1:5" ht="33" customHeight="1">
      <c r="A110" s="22" t="s">
        <v>179</v>
      </c>
      <c r="B110" s="8" t="s">
        <v>181</v>
      </c>
      <c r="C110" s="19">
        <f>C112+C113+C111</f>
        <v>156.60000000000002</v>
      </c>
    </row>
    <row r="111" spans="1:5" ht="33" customHeight="1">
      <c r="A111" s="23" t="s">
        <v>204</v>
      </c>
      <c r="B111" s="28" t="s">
        <v>211</v>
      </c>
      <c r="C111" s="19">
        <v>59.2</v>
      </c>
    </row>
    <row r="112" spans="1:5" ht="25.5">
      <c r="A112" s="23" t="s">
        <v>180</v>
      </c>
      <c r="B112" s="28" t="s">
        <v>182</v>
      </c>
      <c r="C112" s="20">
        <v>10.7</v>
      </c>
    </row>
    <row r="113" spans="1:4" ht="25.5">
      <c r="A113" s="23" t="s">
        <v>183</v>
      </c>
      <c r="B113" s="28" t="s">
        <v>184</v>
      </c>
      <c r="C113" s="20">
        <v>86.7</v>
      </c>
    </row>
    <row r="114" spans="1:4" ht="42" customHeight="1">
      <c r="A114" s="22" t="s">
        <v>189</v>
      </c>
      <c r="B114" s="8" t="s">
        <v>185</v>
      </c>
      <c r="C114" s="19">
        <f>C115</f>
        <v>-10212.4</v>
      </c>
    </row>
    <row r="115" spans="1:4" ht="45.6" customHeight="1">
      <c r="A115" s="22" t="s">
        <v>190</v>
      </c>
      <c r="B115" s="8" t="s">
        <v>212</v>
      </c>
      <c r="C115" s="19">
        <v>-10212.4</v>
      </c>
    </row>
    <row r="116" spans="1:4" s="13" customFormat="1" ht="12.75">
      <c r="A116" s="33" t="s">
        <v>149</v>
      </c>
      <c r="B116" s="33"/>
      <c r="C116" s="29">
        <f>C16+C85</f>
        <v>4829290.8000000007</v>
      </c>
      <c r="D116" s="14"/>
    </row>
  </sheetData>
  <mergeCells count="2">
    <mergeCell ref="A11:C11"/>
    <mergeCell ref="A116:B116"/>
  </mergeCells>
  <phoneticPr fontId="0" type="noConversion"/>
  <printOptions horizontalCentered="1"/>
  <pageMargins left="0.39370078740157483" right="1.7716535433070868" top="0.78740157480314965" bottom="0.78740157480314965" header="0.39370078740157483" footer="0.39370078740157483"/>
  <pageSetup paperSize="9" scale="72" firstPageNumber="11" orientation="portrait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Белявина Юлия Александровна</cp:lastModifiedBy>
  <cp:lastPrinted>2017-09-12T09:24:30Z</cp:lastPrinted>
  <dcterms:created xsi:type="dcterms:W3CDTF">2016-10-26T10:50:46Z</dcterms:created>
  <dcterms:modified xsi:type="dcterms:W3CDTF">2017-09-12T09:24:55Z</dcterms:modified>
</cp:coreProperties>
</file>